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Закупки 2023\410201 А МСП капремонт ВЛ 0,4 ПЭС\"/>
    </mc:Choice>
  </mc:AlternateContent>
  <bookViews>
    <workbookView xWindow="-105" yWindow="-105" windowWidth="30930" windowHeight="16890"/>
  </bookViews>
  <sheets>
    <sheet name="Структура НМЦ и форма КП" sheetId="1" r:id="rId1"/>
  </sheets>
  <definedNames>
    <definedName name="СпособЗакупки">#REF!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Q9" i="1" l="1"/>
  <c r="Q10" i="1" s="1"/>
  <c r="Q14" i="1" s="1"/>
  <c r="Q13" i="1" s="1"/>
  <c r="E9" i="1" l="1"/>
  <c r="J9" i="1"/>
  <c r="P9" i="1" l="1"/>
  <c r="N9" i="1"/>
  <c r="Q11" i="1" s="1"/>
  <c r="Q12" i="1" s="1"/>
  <c r="M9" i="1"/>
  <c r="I9" i="1"/>
  <c r="G9" i="1"/>
  <c r="G10" i="1" s="1"/>
  <c r="G11" i="1" l="1"/>
  <c r="G12" i="1" s="1"/>
</calcChain>
</file>

<file path=xl/sharedStrings.xml><?xml version="1.0" encoding="utf-8"?>
<sst xmlns="http://schemas.openxmlformats.org/spreadsheetml/2006/main" count="34" uniqueCount="27">
  <si>
    <t>Наименование продукции (товары / работы / услуги), являющейся предметом закупки</t>
  </si>
  <si>
    <t>Наименование предлагаемой продукции (товары, работы, услуги)</t>
  </si>
  <si>
    <t>руб. (без учета НДС)</t>
  </si>
  <si>
    <t>№ п/п</t>
  </si>
  <si>
    <t>Кол-во</t>
  </si>
  <si>
    <t>ИТОГО без НДС, руб.</t>
  </si>
  <si>
    <t>ИТОГО с НДС, руб.</t>
  </si>
  <si>
    <t>Ед. 
изм.</t>
  </si>
  <si>
    <t>НМЦ единицы продукции
(руб. без НДС)</t>
  </si>
  <si>
    <t>НМЦ по позиции продукции
(руб. без НДС)</t>
  </si>
  <si>
    <r>
      <t>Начальная (максимальная) цена Договора / цена лота:</t>
    </r>
    <r>
      <rPr>
        <sz val="12"/>
        <color rgb="FF002060"/>
        <rFont val="Calibri"/>
        <family val="2"/>
        <charset val="204"/>
        <scheme val="minor"/>
      </rPr>
      <t xml:space="preserve"> </t>
    </r>
  </si>
  <si>
    <t xml:space="preserve">Структура НМЦ </t>
  </si>
  <si>
    <t>шт.</t>
  </si>
  <si>
    <t>Предлагаемая цена одной единицы продукции
(руб. без НДС)</t>
  </si>
  <si>
    <t>Итоговая стоимость позиции
(руб. без НДС)</t>
  </si>
  <si>
    <t>Кроме того, НДС, руб.</t>
  </si>
  <si>
    <t>Приложение к Документации о закупке – Структура НМЦ (в т.ч. форма Коммерческого предложения)</t>
  </si>
  <si>
    <t>Приложение 1 к письму о подаче оферты
от «____» _____________ г. №__________</t>
  </si>
  <si>
    <t>Наименование и ИНН Участника: _________________________________</t>
  </si>
  <si>
    <r>
      <t xml:space="preserve">Страна происхождения товара
</t>
    </r>
    <r>
      <rPr>
        <i/>
        <sz val="10"/>
        <color rgb="FFFF0000"/>
        <rFont val="Calibri"/>
        <family val="2"/>
        <charset val="204"/>
        <scheme val="minor"/>
      </rPr>
      <t>[только для товаров, 
в соответствии с общероссийским классификатором стран мира]</t>
    </r>
  </si>
  <si>
    <t>КОММЕРЧЕСКОЕ ПРЕДЛОЖЕНИЕ</t>
  </si>
  <si>
    <t xml:space="preserve">Форма Коммерческого предложения Участника </t>
  </si>
  <si>
    <r>
      <t xml:space="preserve">Производитель продукции
</t>
    </r>
    <r>
      <rPr>
        <i/>
        <sz val="10"/>
        <color rgb="FFFF0000"/>
        <rFont val="Calibri"/>
        <family val="2"/>
        <charset val="204"/>
        <scheme val="minor"/>
      </rPr>
      <t>[в случае наличия в Едином реестре российской радиоэлектронной продукции – дополнительно указывается № реестровой записи]</t>
    </r>
  </si>
  <si>
    <t>ПОНИЖАЮЩИЙ КОЭФФИЦИЕНТ (k)</t>
  </si>
  <si>
    <t>ИТОГО С УЧЕТОМ ПОНИЖАЮЩЕГО КОЭФФИЦИЕНТА (P=N*k), руб. без НДС</t>
  </si>
  <si>
    <r>
      <rPr>
        <sz val="11"/>
        <color theme="1"/>
        <rFont val="Times New Roman"/>
        <family val="1"/>
        <charset val="204"/>
      </rPr>
      <t xml:space="preserve">__________________________________
</t>
    </r>
    <r>
      <rPr>
        <sz val="10"/>
        <color theme="1"/>
        <rFont val="Times New Roman"/>
        <family val="1"/>
        <charset val="204"/>
      </rPr>
      <t>(подпись, М.П.)</t>
    </r>
    <r>
      <rPr>
        <sz val="13"/>
        <color theme="1"/>
        <rFont val="Times New Roman"/>
        <family val="1"/>
        <charset val="204"/>
      </rPr>
      <t xml:space="preserve">
</t>
    </r>
    <r>
      <rPr>
        <sz val="11"/>
        <color theme="1"/>
        <rFont val="Times New Roman"/>
        <family val="1"/>
        <charset val="204"/>
      </rPr>
      <t xml:space="preserve">__________________________________
</t>
    </r>
    <r>
      <rPr>
        <sz val="10"/>
        <color theme="1"/>
        <rFont val="Times New Roman"/>
        <family val="1"/>
        <charset val="204"/>
      </rPr>
      <t>(фамилия, имя, отчество подписавшего, должность)</t>
    </r>
  </si>
  <si>
    <t>«ОКПД2 42.22.22.140. Выполнение капитального ремонта воздушных линий электропередач 0,4 кВ на территории Спасского муниципального района, Красноармейского муниципального района, Тернейского муниципального района, Ольгинского муниципального района, Анучинского муниципального района, Дальнегорского городского округа СП ПЗЭС, СП ПСЭС в рамках выполнения годовой программы ремонтов основных производственных фондов 2023 года для нужд филиала «ПЭС»»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</si>
</sst>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 _₽_-;\-* #,##0.00\ _₽_-;_-* &quot;-&quot;??\ _₽_-;_-@_-"/>
    <numFmt numFmtId="165" formatCode="#,##0.0000000"/>
  </numFmts>
  <fonts count="19" x14ac:knownFonts="1">
    <font>
      <sz val="11"/>
      <color theme="1"/>
      <name val="Calibri"/>
      <family val="2"/>
      <charset val="204"/>
      <scheme val="minor"/>
    </font>
    <font>
      <b/>
      <sz val="10"/>
      <color theme="1"/>
      <name val="Calibri"/>
      <family val="2"/>
      <charset val="204"/>
      <scheme val="minor"/>
    </font>
    <font>
      <sz val="10"/>
      <color theme="1"/>
      <name val="Calibri"/>
      <family val="2"/>
      <scheme val="minor"/>
    </font>
    <font>
      <b/>
      <sz val="14"/>
      <color theme="1"/>
      <name val="Calibri"/>
      <family val="2"/>
      <charset val="204"/>
      <scheme val="minor"/>
    </font>
    <font>
      <sz val="10"/>
      <color theme="1"/>
      <name val="Calibri"/>
      <family val="2"/>
      <charset val="204"/>
      <scheme val="minor"/>
    </font>
    <font>
      <b/>
      <sz val="12"/>
      <color rgb="FF002060"/>
      <name val="Calibri"/>
      <family val="2"/>
      <charset val="204"/>
      <scheme val="minor"/>
    </font>
    <font>
      <sz val="12"/>
      <color rgb="FF002060"/>
      <name val="Calibri"/>
      <family val="2"/>
      <charset val="204"/>
      <scheme val="minor"/>
    </font>
    <font>
      <i/>
      <sz val="10"/>
      <color theme="0" tint="-0.499984740745262"/>
      <name val="Calibri"/>
      <family val="2"/>
      <charset val="204"/>
      <scheme val="minor"/>
    </font>
    <font>
      <sz val="10"/>
      <color rgb="FF002060"/>
      <name val="Calibri"/>
      <family val="2"/>
      <charset val="204"/>
      <scheme val="minor"/>
    </font>
    <font>
      <b/>
      <sz val="10"/>
      <color rgb="FF002060"/>
      <name val="Calibri"/>
      <family val="2"/>
      <charset val="204"/>
      <scheme val="minor"/>
    </font>
    <font>
      <i/>
      <sz val="10"/>
      <color rgb="FFFF0000"/>
      <name val="Calibri"/>
      <family val="2"/>
      <charset val="204"/>
      <scheme val="minor"/>
    </font>
    <font>
      <sz val="13"/>
      <color theme="1"/>
      <name val="Times New Roman"/>
      <family val="1"/>
      <charset val="204"/>
    </font>
    <font>
      <vertAlign val="superscript"/>
      <sz val="13"/>
      <color theme="1"/>
      <name val="Times New Roman"/>
      <family val="1"/>
      <charset val="204"/>
    </font>
    <font>
      <sz val="12"/>
      <color theme="1"/>
      <name val="Times New Roman"/>
      <family val="1"/>
      <charset val="204"/>
    </font>
    <font>
      <b/>
      <i/>
      <sz val="12"/>
      <name val="Times New Roman"/>
      <family val="1"/>
      <charset val="204"/>
    </font>
    <font>
      <sz val="11"/>
      <color theme="1"/>
      <name val="Calibri"/>
      <family val="2"/>
      <charset val="204"/>
      <scheme val="minor"/>
    </font>
    <font>
      <b/>
      <i/>
      <sz val="12"/>
      <color theme="1"/>
      <name val="Times New Roman"/>
      <family val="1"/>
      <charset val="204"/>
    </font>
    <font>
      <sz val="11"/>
      <color theme="1"/>
      <name val="Times New Roman"/>
      <family val="1"/>
      <charset val="204"/>
    </font>
    <font>
      <sz val="10"/>
      <color theme="1"/>
      <name val="Times New Roman"/>
      <family val="1"/>
      <charset val="204"/>
    </font>
  </fonts>
  <fills count="7">
    <fill>
      <patternFill patternType="none"/>
    </fill>
    <fill>
      <patternFill patternType="gray125"/>
    </fill>
    <fill>
      <patternFill patternType="solid">
        <fgColor theme="0"/>
        <bgColor indexed="64"/>
      </patternFill>
    </fill>
    <fill>
      <patternFill patternType="solid">
        <fgColor theme="8" tint="0.59996337778862885"/>
        <bgColor indexed="64"/>
      </patternFill>
    </fill>
    <fill>
      <patternFill patternType="solid">
        <fgColor theme="8" tint="0.79998168889431442"/>
        <bgColor indexed="64"/>
      </patternFill>
    </fill>
    <fill>
      <patternFill patternType="solid">
        <fgColor theme="0" tint="-0.14996795556505021"/>
        <bgColor indexed="64"/>
      </patternFill>
    </fill>
    <fill>
      <patternFill patternType="solid">
        <fgColor theme="9" tint="0.59999389629810485"/>
        <bgColor indexed="64"/>
      </patternFill>
    </fill>
  </fills>
  <borders count="41">
    <border>
      <left/>
      <right/>
      <top/>
      <bottom/>
      <diagonal/>
    </border>
    <border>
      <left/>
      <right/>
      <top style="medium">
        <color rgb="FF002060"/>
      </top>
      <bottom/>
      <diagonal/>
    </border>
    <border>
      <left style="medium">
        <color rgb="FF002060"/>
      </left>
      <right style="thin">
        <color rgb="FF002060"/>
      </right>
      <top style="medium">
        <color rgb="FF002060"/>
      </top>
      <bottom style="medium">
        <color rgb="FF002060"/>
      </bottom>
      <diagonal/>
    </border>
    <border>
      <left style="thin">
        <color rgb="FF002060"/>
      </left>
      <right style="thin">
        <color rgb="FF002060"/>
      </right>
      <top style="medium">
        <color rgb="FF002060"/>
      </top>
      <bottom style="medium">
        <color rgb="FF002060"/>
      </bottom>
      <diagonal/>
    </border>
    <border>
      <left style="thin">
        <color rgb="FF002060"/>
      </left>
      <right/>
      <top style="medium">
        <color rgb="FF002060"/>
      </top>
      <bottom style="medium">
        <color rgb="FF002060"/>
      </bottom>
      <diagonal/>
    </border>
    <border>
      <left style="thin">
        <color rgb="FF002060"/>
      </left>
      <right style="medium">
        <color rgb="FF002060"/>
      </right>
      <top style="medium">
        <color rgb="FF002060"/>
      </top>
      <bottom style="medium">
        <color rgb="FF002060"/>
      </bottom>
      <diagonal/>
    </border>
    <border>
      <left style="thin">
        <color rgb="FF002060"/>
      </left>
      <right style="thin">
        <color rgb="FF002060"/>
      </right>
      <top/>
      <bottom style="thin">
        <color rgb="FF002060"/>
      </bottom>
      <diagonal/>
    </border>
    <border>
      <left style="medium">
        <color rgb="FF002060"/>
      </left>
      <right style="thin">
        <color rgb="FF002060"/>
      </right>
      <top style="thin">
        <color rgb="FF002060"/>
      </top>
      <bottom style="thin">
        <color rgb="FF002060"/>
      </bottom>
      <diagonal/>
    </border>
    <border>
      <left style="thin">
        <color rgb="FF002060"/>
      </left>
      <right style="thin">
        <color rgb="FF002060"/>
      </right>
      <top style="thin">
        <color rgb="FF002060"/>
      </top>
      <bottom style="thin">
        <color rgb="FF002060"/>
      </bottom>
      <diagonal/>
    </border>
    <border>
      <left style="thin">
        <color rgb="FF002060"/>
      </left>
      <right style="medium">
        <color rgb="FF002060"/>
      </right>
      <top style="thin">
        <color rgb="FF002060"/>
      </top>
      <bottom style="thin">
        <color rgb="FF002060"/>
      </bottom>
      <diagonal/>
    </border>
    <border>
      <left style="medium">
        <color rgb="FF002060"/>
      </left>
      <right/>
      <top style="medium">
        <color rgb="FF002060"/>
      </top>
      <bottom style="medium">
        <color rgb="FF002060"/>
      </bottom>
      <diagonal/>
    </border>
    <border>
      <left/>
      <right/>
      <top style="medium">
        <color rgb="FF002060"/>
      </top>
      <bottom style="medium">
        <color rgb="FF002060"/>
      </bottom>
      <diagonal/>
    </border>
    <border>
      <left/>
      <right style="thin">
        <color rgb="FF002060"/>
      </right>
      <top style="medium">
        <color rgb="FF002060"/>
      </top>
      <bottom style="medium">
        <color rgb="FF002060"/>
      </bottom>
      <diagonal/>
    </border>
    <border>
      <left/>
      <right style="thin">
        <color rgb="FF002060"/>
      </right>
      <top/>
      <bottom style="thin">
        <color rgb="FF002060"/>
      </bottom>
      <diagonal/>
    </border>
    <border>
      <left/>
      <right style="thin">
        <color rgb="FF002060"/>
      </right>
      <top style="thin">
        <color rgb="FF002060"/>
      </top>
      <bottom style="medium">
        <color rgb="FF002060"/>
      </bottom>
      <diagonal/>
    </border>
    <border>
      <left/>
      <right style="medium">
        <color rgb="FF002060"/>
      </right>
      <top style="medium">
        <color rgb="FF002060"/>
      </top>
      <bottom style="medium">
        <color rgb="FF002060"/>
      </bottom>
      <diagonal/>
    </border>
    <border>
      <left style="thin">
        <color rgb="FF002060"/>
      </left>
      <right style="medium">
        <color rgb="FF002060"/>
      </right>
      <top style="medium">
        <color rgb="FF002060"/>
      </top>
      <bottom style="thin">
        <color rgb="FF002060"/>
      </bottom>
      <diagonal/>
    </border>
    <border>
      <left style="medium">
        <color rgb="FF002060"/>
      </left>
      <right style="thin">
        <color rgb="FF002060"/>
      </right>
      <top style="medium">
        <color rgb="FF002060"/>
      </top>
      <bottom style="thin">
        <color rgb="FF002060"/>
      </bottom>
      <diagonal/>
    </border>
    <border>
      <left/>
      <right/>
      <top style="medium">
        <color rgb="FF002060"/>
      </top>
      <bottom style="thin">
        <color rgb="FF002060"/>
      </bottom>
      <diagonal/>
    </border>
    <border>
      <left style="medium">
        <color rgb="FF002060"/>
      </left>
      <right/>
      <top style="medium">
        <color rgb="FF002060"/>
      </top>
      <bottom style="thin">
        <color rgb="FF002060"/>
      </bottom>
      <diagonal/>
    </border>
    <border>
      <left style="medium">
        <color rgb="FF002060"/>
      </left>
      <right/>
      <top style="thin">
        <color rgb="FF002060"/>
      </top>
      <bottom style="medium">
        <color rgb="FF002060"/>
      </bottom>
      <diagonal/>
    </border>
    <border>
      <left/>
      <right/>
      <top style="thin">
        <color rgb="FF002060"/>
      </top>
      <bottom style="medium">
        <color rgb="FF002060"/>
      </bottom>
      <diagonal/>
    </border>
    <border>
      <left/>
      <right style="medium">
        <color rgb="FF002060"/>
      </right>
      <top style="thin">
        <color rgb="FF002060"/>
      </top>
      <bottom style="medium">
        <color rgb="FF002060"/>
      </bottom>
      <diagonal/>
    </border>
    <border>
      <left/>
      <right/>
      <top style="thin">
        <color rgb="FF002060"/>
      </top>
      <bottom style="thin">
        <color rgb="FF002060"/>
      </bottom>
      <diagonal/>
    </border>
    <border>
      <left/>
      <right style="medium">
        <color rgb="FF002060"/>
      </right>
      <top/>
      <bottom style="thin">
        <color rgb="FF002060"/>
      </bottom>
      <diagonal/>
    </border>
    <border>
      <left style="thin">
        <color indexed="64"/>
      </left>
      <right style="thin">
        <color rgb="FF002060"/>
      </right>
      <top style="medium">
        <color rgb="FF002060"/>
      </top>
      <bottom style="thin">
        <color rgb="FF002060"/>
      </bottom>
      <diagonal/>
    </border>
    <border>
      <left style="thin">
        <color indexed="64"/>
      </left>
      <right style="thin">
        <color indexed="64"/>
      </right>
      <top style="thin">
        <color indexed="64"/>
      </top>
      <bottom style="thin">
        <color indexed="64"/>
      </bottom>
      <diagonal/>
    </border>
    <border>
      <left style="medium">
        <color indexed="64"/>
      </left>
      <right/>
      <top style="medium">
        <color rgb="FF002060"/>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rgb="FF002060"/>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rgb="FF002060"/>
      </bottom>
      <diagonal/>
    </border>
    <border>
      <left style="medium">
        <color indexed="64"/>
      </left>
      <right/>
      <top/>
      <bottom style="thin">
        <color rgb="FF002060"/>
      </bottom>
      <diagonal/>
    </border>
    <border>
      <left/>
      <right/>
      <top/>
      <bottom style="thin">
        <color rgb="FF002060"/>
      </bottom>
      <diagonal/>
    </border>
    <border>
      <left/>
      <right style="thin">
        <color indexed="64"/>
      </right>
      <top/>
      <bottom style="thin">
        <color rgb="FF002060"/>
      </bottom>
      <diagonal/>
    </border>
    <border>
      <left/>
      <right style="medium">
        <color indexed="64"/>
      </right>
      <top/>
      <bottom style="thin">
        <color rgb="FF002060"/>
      </bottom>
      <diagonal/>
    </border>
    <border>
      <left style="medium">
        <color indexed="64"/>
      </left>
      <right/>
      <top style="thin">
        <color rgb="FF002060"/>
      </top>
      <bottom style="medium">
        <color indexed="64"/>
      </bottom>
      <diagonal/>
    </border>
    <border>
      <left/>
      <right/>
      <top style="thin">
        <color rgb="FF002060"/>
      </top>
      <bottom style="medium">
        <color indexed="64"/>
      </bottom>
      <diagonal/>
    </border>
    <border>
      <left/>
      <right style="thin">
        <color rgb="FF002060"/>
      </right>
      <top style="thin">
        <color rgb="FF002060"/>
      </top>
      <bottom style="medium">
        <color indexed="64"/>
      </bottom>
      <diagonal/>
    </border>
    <border>
      <left/>
      <right style="medium">
        <color indexed="64"/>
      </right>
      <top style="thin">
        <color rgb="FF002060"/>
      </top>
      <bottom style="medium">
        <color indexed="64"/>
      </bottom>
      <diagonal/>
    </border>
  </borders>
  <cellStyleXfs count="2">
    <xf numFmtId="0" fontId="0" fillId="0" borderId="0"/>
    <xf numFmtId="164" fontId="15" fillId="0" borderId="0" applyFont="0" applyFill="0" applyBorder="0" applyAlignment="0" applyProtection="0"/>
  </cellStyleXfs>
  <cellXfs count="71">
    <xf numFmtId="0" fontId="0" fillId="0" borderId="0" xfId="0"/>
    <xf numFmtId="0" fontId="2" fillId="0" borderId="0" xfId="0" applyFont="1" applyBorder="1" applyAlignment="1">
      <alignment horizontal="center" vertical="top" wrapText="1"/>
    </xf>
    <xf numFmtId="0" fontId="2" fillId="0" borderId="0" xfId="0" applyFont="1" applyAlignment="1">
      <alignment horizontal="center" vertical="top" wrapText="1"/>
    </xf>
    <xf numFmtId="0" fontId="3" fillId="0" borderId="0" xfId="0" applyFont="1" applyBorder="1" applyAlignment="1">
      <alignment horizontal="center" vertical="top"/>
    </xf>
    <xf numFmtId="0" fontId="2" fillId="0" borderId="0" xfId="0" applyFont="1" applyBorder="1" applyAlignment="1">
      <alignment horizontal="center" vertical="center" wrapText="1"/>
    </xf>
    <xf numFmtId="0" fontId="0" fillId="0" borderId="0" xfId="0" applyAlignment="1">
      <alignment horizontal="center"/>
    </xf>
    <xf numFmtId="0" fontId="1" fillId="4" borderId="17" xfId="0" applyFont="1" applyFill="1" applyBorder="1" applyAlignment="1">
      <alignment horizontal="center" vertical="center" wrapText="1"/>
    </xf>
    <xf numFmtId="0" fontId="1" fillId="4" borderId="13" xfId="0" applyFont="1" applyFill="1" applyBorder="1" applyAlignment="1">
      <alignment horizontal="center" vertical="center" wrapText="1"/>
    </xf>
    <xf numFmtId="0" fontId="1" fillId="4" borderId="6" xfId="0" applyFont="1" applyFill="1" applyBorder="1" applyAlignment="1">
      <alignment horizontal="center" vertical="center" wrapText="1"/>
    </xf>
    <xf numFmtId="0" fontId="1" fillId="4" borderId="16" xfId="0" applyFont="1" applyFill="1" applyBorder="1" applyAlignment="1">
      <alignment horizontal="center" vertical="center" wrapText="1"/>
    </xf>
    <xf numFmtId="0" fontId="4" fillId="0" borderId="7" xfId="0" applyFont="1" applyBorder="1" applyAlignment="1">
      <alignment horizontal="center"/>
    </xf>
    <xf numFmtId="4" fontId="8" fillId="2" borderId="8" xfId="0" applyNumberFormat="1" applyFont="1" applyFill="1" applyBorder="1" applyAlignment="1" applyProtection="1">
      <alignment horizontal="center" vertical="top" wrapText="1"/>
      <protection locked="0"/>
    </xf>
    <xf numFmtId="3" fontId="8" fillId="2" borderId="8" xfId="0" applyNumberFormat="1" applyFont="1" applyFill="1" applyBorder="1" applyAlignment="1" applyProtection="1">
      <alignment horizontal="center" vertical="top" wrapText="1"/>
      <protection locked="0"/>
    </xf>
    <xf numFmtId="49" fontId="8" fillId="2" borderId="8" xfId="0" applyNumberFormat="1" applyFont="1" applyFill="1" applyBorder="1" applyAlignment="1" applyProtection="1">
      <alignment horizontal="left" vertical="top" wrapText="1"/>
      <protection locked="0"/>
    </xf>
    <xf numFmtId="4" fontId="1" fillId="4" borderId="15" xfId="0" applyNumberFormat="1" applyFont="1" applyFill="1" applyBorder="1" applyAlignment="1">
      <alignment horizontal="center" vertical="center" wrapText="1"/>
    </xf>
    <xf numFmtId="4" fontId="2" fillId="4" borderId="24" xfId="0" applyNumberFormat="1" applyFont="1" applyFill="1" applyBorder="1" applyAlignment="1">
      <alignment horizontal="center" vertical="top" wrapText="1"/>
    </xf>
    <xf numFmtId="4" fontId="2" fillId="4" borderId="22" xfId="0" applyNumberFormat="1" applyFont="1" applyFill="1" applyBorder="1" applyAlignment="1">
      <alignment horizontal="center" vertical="top" wrapText="1"/>
    </xf>
    <xf numFmtId="0" fontId="4" fillId="5" borderId="7" xfId="0" applyFont="1" applyFill="1" applyBorder="1" applyAlignment="1">
      <alignment horizontal="center"/>
    </xf>
    <xf numFmtId="3" fontId="2" fillId="5" borderId="8" xfId="0" applyNumberFormat="1" applyFont="1" applyFill="1" applyBorder="1" applyAlignment="1">
      <alignment horizontal="center" vertical="top" wrapText="1"/>
    </xf>
    <xf numFmtId="4" fontId="2" fillId="5" borderId="9" xfId="0" applyNumberFormat="1" applyFont="1" applyFill="1" applyBorder="1" applyAlignment="1">
      <alignment horizontal="center" vertical="top" wrapText="1"/>
    </xf>
    <xf numFmtId="4" fontId="8" fillId="5" borderId="9" xfId="0" applyNumberFormat="1" applyFont="1" applyFill="1" applyBorder="1" applyAlignment="1" applyProtection="1">
      <alignment horizontal="center" vertical="top" wrapText="1"/>
    </xf>
    <xf numFmtId="0" fontId="6" fillId="4" borderId="5" xfId="0" applyFont="1" applyFill="1" applyBorder="1" applyAlignment="1">
      <alignment horizontal="center" vertical="center" wrapText="1"/>
    </xf>
    <xf numFmtId="4" fontId="2" fillId="5" borderId="8" xfId="0" applyNumberFormat="1" applyFont="1" applyFill="1" applyBorder="1" applyAlignment="1">
      <alignment horizontal="center" vertical="top" wrapText="1"/>
    </xf>
    <xf numFmtId="9" fontId="8" fillId="2" borderId="25" xfId="0" applyNumberFormat="1" applyFont="1" applyFill="1" applyBorder="1" applyAlignment="1" applyProtection="1">
      <alignment horizontal="center" vertical="top" wrapText="1"/>
    </xf>
    <xf numFmtId="0" fontId="12" fillId="0" borderId="0" xfId="0" applyFont="1" applyAlignment="1">
      <alignment horizontal="center" vertical="center"/>
    </xf>
    <xf numFmtId="0" fontId="11" fillId="0" borderId="0" xfId="0" applyFont="1" applyAlignment="1">
      <alignment horizontal="center" vertical="center"/>
    </xf>
    <xf numFmtId="0" fontId="13" fillId="0" borderId="0" xfId="0" applyFont="1" applyAlignment="1">
      <alignment horizontal="left"/>
    </xf>
    <xf numFmtId="0" fontId="14" fillId="0" borderId="26" xfId="0" applyFont="1" applyBorder="1" applyAlignment="1">
      <alignment horizontal="left" vertical="center" wrapText="1"/>
    </xf>
    <xf numFmtId="164" fontId="14" fillId="0" borderId="0" xfId="1" applyFont="1" applyAlignment="1">
      <alignment horizontal="right" vertical="top" wrapText="1"/>
    </xf>
    <xf numFmtId="4" fontId="9" fillId="4" borderId="27" xfId="0" applyNumberFormat="1" applyFont="1" applyFill="1" applyBorder="1" applyAlignment="1" applyProtection="1">
      <alignment vertical="center" wrapText="1"/>
    </xf>
    <xf numFmtId="4" fontId="9" fillId="4" borderId="32" xfId="0" applyNumberFormat="1" applyFont="1" applyFill="1" applyBorder="1" applyAlignment="1" applyProtection="1">
      <alignment vertical="center" wrapText="1"/>
    </xf>
    <xf numFmtId="4" fontId="1" fillId="4" borderId="31" xfId="0" applyNumberFormat="1" applyFont="1" applyFill="1" applyBorder="1" applyAlignment="1">
      <alignment horizontal="center" vertical="center" wrapText="1"/>
    </xf>
    <xf numFmtId="4" fontId="2" fillId="4" borderId="36" xfId="0" applyNumberFormat="1" applyFont="1" applyFill="1" applyBorder="1" applyAlignment="1">
      <alignment horizontal="center" vertical="top" wrapText="1"/>
    </xf>
    <xf numFmtId="4" fontId="2" fillId="4" borderId="40" xfId="0" applyNumberFormat="1" applyFont="1" applyFill="1" applyBorder="1" applyAlignment="1">
      <alignment horizontal="center" vertical="top" wrapText="1"/>
    </xf>
    <xf numFmtId="165" fontId="4" fillId="6" borderId="31" xfId="0" applyNumberFormat="1" applyFont="1" applyFill="1" applyBorder="1" applyAlignment="1">
      <alignment horizontal="center" vertical="center" wrapText="1"/>
    </xf>
    <xf numFmtId="0" fontId="16" fillId="0" borderId="0" xfId="0" applyFont="1" applyAlignment="1">
      <alignment horizontal="left" vertical="center" wrapText="1"/>
    </xf>
    <xf numFmtId="0" fontId="11" fillId="0" borderId="0" xfId="0" applyFont="1" applyAlignment="1">
      <alignment horizontal="center" wrapText="1"/>
    </xf>
    <xf numFmtId="0" fontId="11" fillId="0" borderId="0" xfId="0" applyFont="1" applyAlignment="1">
      <alignment horizontal="center"/>
    </xf>
    <xf numFmtId="0" fontId="12" fillId="0" borderId="0" xfId="0" applyFont="1" applyAlignment="1">
      <alignment horizontal="center" vertical="center"/>
    </xf>
    <xf numFmtId="0" fontId="7" fillId="2" borderId="23" xfId="0" applyFont="1" applyFill="1" applyBorder="1" applyAlignment="1">
      <alignment horizontal="justify" vertical="center" wrapText="1"/>
    </xf>
    <xf numFmtId="0" fontId="5" fillId="3" borderId="10" xfId="0" applyFont="1" applyFill="1" applyBorder="1" applyAlignment="1">
      <alignment horizontal="center" vertical="center" wrapText="1"/>
    </xf>
    <xf numFmtId="0" fontId="5" fillId="3" borderId="11" xfId="0" applyFont="1" applyFill="1" applyBorder="1" applyAlignment="1">
      <alignment horizontal="center" vertical="center" wrapText="1"/>
    </xf>
    <xf numFmtId="0" fontId="5" fillId="3" borderId="15" xfId="0" applyFont="1" applyFill="1" applyBorder="1" applyAlignment="1">
      <alignment horizontal="center" vertical="center" wrapText="1"/>
    </xf>
    <xf numFmtId="4" fontId="9" fillId="4" borderId="10" xfId="0" applyNumberFormat="1" applyFont="1" applyFill="1" applyBorder="1" applyAlignment="1" applyProtection="1">
      <alignment horizontal="right" vertical="center" wrapText="1"/>
    </xf>
    <xf numFmtId="4" fontId="9" fillId="4" borderId="11" xfId="0" applyNumberFormat="1" applyFont="1" applyFill="1" applyBorder="1" applyAlignment="1" applyProtection="1">
      <alignment horizontal="right" vertical="center" wrapText="1"/>
    </xf>
    <xf numFmtId="4" fontId="9" fillId="4" borderId="12" xfId="0" applyNumberFormat="1" applyFont="1" applyFill="1" applyBorder="1" applyAlignment="1" applyProtection="1">
      <alignment horizontal="right" vertical="center" wrapText="1"/>
    </xf>
    <xf numFmtId="4" fontId="9" fillId="6" borderId="28" xfId="0" applyNumberFormat="1" applyFont="1" applyFill="1" applyBorder="1" applyAlignment="1" applyProtection="1">
      <alignment horizontal="right" vertical="center" wrapText="1"/>
    </xf>
    <xf numFmtId="4" fontId="9" fillId="6" borderId="29" xfId="0" applyNumberFormat="1" applyFont="1" applyFill="1" applyBorder="1" applyAlignment="1" applyProtection="1">
      <alignment horizontal="right" vertical="center" wrapText="1"/>
    </xf>
    <xf numFmtId="4" fontId="9" fillId="6" borderId="30" xfId="0" applyNumberFormat="1" applyFont="1" applyFill="1" applyBorder="1" applyAlignment="1" applyProtection="1">
      <alignment horizontal="right" vertical="center" wrapText="1"/>
    </xf>
    <xf numFmtId="4" fontId="9" fillId="4" borderId="28" xfId="0" applyNumberFormat="1" applyFont="1" applyFill="1" applyBorder="1" applyAlignment="1" applyProtection="1">
      <alignment horizontal="right" vertical="center" wrapText="1"/>
    </xf>
    <xf numFmtId="4" fontId="9" fillId="4" borderId="29" xfId="0" applyNumberFormat="1" applyFont="1" applyFill="1" applyBorder="1" applyAlignment="1" applyProtection="1">
      <alignment horizontal="right" vertical="center" wrapText="1"/>
    </xf>
    <xf numFmtId="4" fontId="9" fillId="4" borderId="30" xfId="0" applyNumberFormat="1" applyFont="1" applyFill="1" applyBorder="1" applyAlignment="1" applyProtection="1">
      <alignment horizontal="right" vertical="center" wrapText="1"/>
    </xf>
    <xf numFmtId="4" fontId="8" fillId="4" borderId="33" xfId="0" applyNumberFormat="1" applyFont="1" applyFill="1" applyBorder="1" applyAlignment="1" applyProtection="1">
      <alignment horizontal="right" vertical="top" wrapText="1"/>
    </xf>
    <xf numFmtId="4" fontId="8" fillId="4" borderId="34" xfId="0" applyNumberFormat="1" applyFont="1" applyFill="1" applyBorder="1" applyAlignment="1" applyProtection="1">
      <alignment horizontal="right" vertical="top" wrapText="1"/>
    </xf>
    <xf numFmtId="4" fontId="8" fillId="4" borderId="35" xfId="0" applyNumberFormat="1" applyFont="1" applyFill="1" applyBorder="1" applyAlignment="1" applyProtection="1">
      <alignment horizontal="right" vertical="top" wrapText="1"/>
    </xf>
    <xf numFmtId="4" fontId="8" fillId="4" borderId="37" xfId="0" applyNumberFormat="1" applyFont="1" applyFill="1" applyBorder="1" applyAlignment="1" applyProtection="1">
      <alignment horizontal="right" vertical="top" wrapText="1"/>
    </xf>
    <xf numFmtId="4" fontId="8" fillId="4" borderId="38" xfId="0" applyNumberFormat="1" applyFont="1" applyFill="1" applyBorder="1" applyAlignment="1" applyProtection="1">
      <alignment horizontal="right" vertical="top" wrapText="1"/>
    </xf>
    <xf numFmtId="4" fontId="8" fillId="4" borderId="39" xfId="0" applyNumberFormat="1" applyFont="1" applyFill="1" applyBorder="1" applyAlignment="1" applyProtection="1">
      <alignment horizontal="right" vertical="top" wrapText="1"/>
    </xf>
    <xf numFmtId="0" fontId="3" fillId="0" borderId="0" xfId="0" applyFont="1" applyBorder="1" applyAlignment="1">
      <alignment horizontal="center" vertical="center"/>
    </xf>
    <xf numFmtId="0" fontId="5" fillId="3" borderId="12" xfId="0" applyFont="1" applyFill="1" applyBorder="1" applyAlignment="1">
      <alignment horizontal="center" vertical="center" wrapText="1"/>
    </xf>
    <xf numFmtId="4" fontId="8" fillId="4" borderId="20" xfId="0" applyNumberFormat="1" applyFont="1" applyFill="1" applyBorder="1" applyAlignment="1" applyProtection="1">
      <alignment horizontal="right" vertical="top" wrapText="1"/>
    </xf>
    <xf numFmtId="4" fontId="8" fillId="4" borderId="21" xfId="0" applyNumberFormat="1" applyFont="1" applyFill="1" applyBorder="1" applyAlignment="1" applyProtection="1">
      <alignment horizontal="right" vertical="top" wrapText="1"/>
    </xf>
    <xf numFmtId="4" fontId="8" fillId="4" borderId="14" xfId="0" applyNumberFormat="1" applyFont="1" applyFill="1" applyBorder="1" applyAlignment="1" applyProtection="1">
      <alignment horizontal="right" vertical="top" wrapText="1"/>
    </xf>
    <xf numFmtId="0" fontId="7" fillId="2" borderId="1" xfId="0" applyFont="1" applyFill="1" applyBorder="1" applyAlignment="1">
      <alignment horizontal="justify" vertical="top" wrapText="1"/>
    </xf>
    <xf numFmtId="0" fontId="5" fillId="3" borderId="2"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5" xfId="0" applyFont="1" applyFill="1" applyBorder="1" applyAlignment="1">
      <alignment horizontal="center" vertical="center" wrapText="1"/>
    </xf>
    <xf numFmtId="4" fontId="8" fillId="4" borderId="19" xfId="0" applyNumberFormat="1" applyFont="1" applyFill="1" applyBorder="1" applyAlignment="1" applyProtection="1">
      <alignment horizontal="right" vertical="top" wrapText="1"/>
    </xf>
    <xf numFmtId="4" fontId="8" fillId="4" borderId="18" xfId="0" applyNumberFormat="1" applyFont="1" applyFill="1" applyBorder="1" applyAlignment="1" applyProtection="1">
      <alignment horizontal="right" vertical="top" wrapText="1"/>
    </xf>
    <xf numFmtId="0" fontId="13" fillId="0" borderId="0" xfId="0" applyFont="1" applyBorder="1" applyAlignment="1">
      <alignment horizontal="left" vertical="top" wrapText="1"/>
    </xf>
  </cellXfs>
  <cellStyles count="2">
    <cellStyle name="Обычный" xfId="0" builtinId="0"/>
    <cellStyle name="Финансовый" xfId="1" builtinId="3"/>
  </cellStyles>
  <dxfs count="0"/>
  <tableStyles count="0" defaultTableStyle="TableStyleMedium2" defaultPivotStyle="PivotStyleLight16"/>
  <colors>
    <mruColors>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7"/>
  <sheetViews>
    <sheetView tabSelected="1" topLeftCell="B1" zoomScaleNormal="100" workbookViewId="0">
      <selection activeCell="Q9" sqref="Q9"/>
    </sheetView>
  </sheetViews>
  <sheetFormatPr defaultRowHeight="15" x14ac:dyDescent="0.25"/>
  <cols>
    <col min="1" max="1" width="4.5703125" customWidth="1"/>
    <col min="2" max="2" width="9.140625" customWidth="1"/>
    <col min="3" max="3" width="33.5703125" customWidth="1"/>
    <col min="4" max="4" width="7.140625" customWidth="1"/>
    <col min="5" max="5" width="17.140625" customWidth="1"/>
    <col min="6" max="6" width="16.7109375" customWidth="1"/>
    <col min="7" max="7" width="22.85546875" customWidth="1"/>
    <col min="10" max="10" width="33.7109375" customWidth="1"/>
    <col min="11" max="11" width="21.28515625" customWidth="1"/>
    <col min="12" max="12" width="25.5703125" customWidth="1"/>
    <col min="13" max="13" width="7.28515625" customWidth="1"/>
    <col min="14" max="14" width="15" customWidth="1"/>
    <col min="15" max="15" width="13.85546875" customWidth="1"/>
    <col min="16" max="16" width="8.7109375" customWidth="1"/>
    <col min="17" max="17" width="22.7109375" customWidth="1"/>
  </cols>
  <sheetData>
    <row r="1" spans="1:27" ht="34.5" customHeight="1" x14ac:dyDescent="0.25">
      <c r="B1" s="58" t="s">
        <v>16</v>
      </c>
      <c r="C1" s="58"/>
      <c r="D1" s="58"/>
      <c r="E1" s="58"/>
      <c r="F1" s="58"/>
      <c r="G1" s="58"/>
      <c r="H1" s="58"/>
      <c r="I1" s="58"/>
      <c r="J1" s="58"/>
      <c r="K1" s="58"/>
      <c r="L1" s="58"/>
      <c r="M1" s="58"/>
      <c r="N1" s="58"/>
      <c r="O1" s="58"/>
      <c r="P1" s="58"/>
      <c r="Q1" s="58"/>
      <c r="R1" s="3"/>
      <c r="S1" s="3"/>
      <c r="T1" s="3"/>
      <c r="U1" s="3"/>
      <c r="V1" s="3"/>
      <c r="W1" s="3"/>
      <c r="X1" s="3"/>
      <c r="Y1" s="3"/>
      <c r="Z1" s="3"/>
      <c r="AA1" s="3"/>
    </row>
    <row r="2" spans="1:27" ht="15.75" thickBot="1" x14ac:dyDescent="0.3">
      <c r="B2" s="1"/>
      <c r="C2" s="1"/>
      <c r="D2" s="1"/>
      <c r="E2" s="1"/>
      <c r="F2" s="1"/>
      <c r="G2" s="1"/>
      <c r="H2" s="1"/>
      <c r="I2" s="1"/>
      <c r="J2" s="1"/>
      <c r="K2" s="1"/>
      <c r="L2" s="1"/>
      <c r="M2" s="1"/>
      <c r="N2" s="1"/>
      <c r="O2" s="1"/>
      <c r="P2" s="1"/>
      <c r="Q2" s="1"/>
      <c r="R2" s="1"/>
      <c r="S2" s="1"/>
      <c r="T2" s="1"/>
      <c r="U2" s="1"/>
      <c r="V2" s="1"/>
      <c r="W2" s="1"/>
      <c r="X2" s="1"/>
      <c r="Y2" s="1"/>
      <c r="Z2" s="1"/>
      <c r="AA2" s="1"/>
    </row>
    <row r="3" spans="1:27" ht="34.5" customHeight="1" thickBot="1" x14ac:dyDescent="0.3">
      <c r="B3" s="40" t="s">
        <v>10</v>
      </c>
      <c r="C3" s="41"/>
      <c r="D3" s="41"/>
      <c r="E3" s="59"/>
      <c r="F3" s="28">
        <v>13919758.98</v>
      </c>
      <c r="G3" s="21" t="s">
        <v>2</v>
      </c>
      <c r="H3" s="1"/>
      <c r="I3" s="40" t="s">
        <v>21</v>
      </c>
      <c r="J3" s="41"/>
      <c r="K3" s="41"/>
      <c r="L3" s="41"/>
      <c r="M3" s="41"/>
      <c r="N3" s="41"/>
      <c r="O3" s="41"/>
      <c r="P3" s="41"/>
      <c r="Q3" s="42"/>
      <c r="R3" s="1"/>
      <c r="S3" s="1"/>
      <c r="T3" s="1"/>
      <c r="U3" s="1"/>
      <c r="V3" s="1"/>
      <c r="W3" s="1"/>
      <c r="X3" s="1"/>
      <c r="Y3" s="1"/>
      <c r="Z3" s="1"/>
      <c r="AA3" s="1"/>
    </row>
    <row r="4" spans="1:27" ht="33.75" customHeight="1" x14ac:dyDescent="0.25">
      <c r="B4" s="63"/>
      <c r="C4" s="63"/>
      <c r="D4" s="63"/>
      <c r="E4" s="63"/>
      <c r="F4" s="63"/>
      <c r="G4" s="63"/>
      <c r="H4" s="1"/>
      <c r="I4" s="70" t="s">
        <v>17</v>
      </c>
      <c r="J4" s="70"/>
      <c r="K4" s="70"/>
      <c r="L4" s="70"/>
      <c r="M4" s="1"/>
      <c r="N4" s="1"/>
      <c r="O4" s="1"/>
      <c r="P4" s="1"/>
      <c r="Q4" s="1"/>
      <c r="R4" s="1"/>
      <c r="S4" s="1"/>
      <c r="T4" s="1"/>
      <c r="U4" s="1"/>
      <c r="V4" s="1"/>
      <c r="W4" s="1"/>
      <c r="X4" s="1"/>
      <c r="Y4" s="1"/>
      <c r="Z4" s="1"/>
      <c r="AA4" s="1"/>
    </row>
    <row r="5" spans="1:27" ht="21.75" customHeight="1" x14ac:dyDescent="0.25">
      <c r="B5" s="1"/>
      <c r="C5" s="1"/>
      <c r="D5" s="1"/>
      <c r="E5" s="1"/>
      <c r="F5" s="1"/>
      <c r="G5" s="1"/>
      <c r="H5" s="1"/>
      <c r="I5" s="26" t="s">
        <v>18</v>
      </c>
      <c r="J5" s="26"/>
      <c r="K5" s="26"/>
      <c r="L5" s="26"/>
      <c r="M5" s="1"/>
      <c r="N5" s="1"/>
      <c r="O5" s="1"/>
      <c r="P5" s="1"/>
      <c r="Q5" s="1"/>
      <c r="R5" s="1"/>
      <c r="S5" s="1"/>
      <c r="T5" s="1"/>
      <c r="U5" s="1"/>
      <c r="V5" s="1"/>
      <c r="W5" s="1"/>
      <c r="X5" s="1"/>
      <c r="Y5" s="1"/>
      <c r="Z5" s="1"/>
      <c r="AA5" s="1"/>
    </row>
    <row r="6" spans="1:27" ht="21" customHeight="1" thickBot="1" x14ac:dyDescent="0.3">
      <c r="B6" s="1"/>
      <c r="C6" s="1"/>
      <c r="D6" s="1"/>
      <c r="E6" s="1"/>
      <c r="F6" s="1"/>
      <c r="G6" s="1"/>
      <c r="H6" s="1"/>
      <c r="I6" s="1"/>
      <c r="J6" s="1"/>
      <c r="K6" s="1"/>
      <c r="L6" s="1"/>
      <c r="M6" s="1"/>
      <c r="N6" s="1"/>
      <c r="O6" s="1"/>
      <c r="P6" s="1"/>
      <c r="Q6" s="1"/>
      <c r="R6" s="1"/>
      <c r="S6" s="1"/>
      <c r="T6" s="1"/>
      <c r="U6" s="1"/>
      <c r="V6" s="1"/>
      <c r="W6" s="1"/>
      <c r="X6" s="1"/>
      <c r="Y6" s="1"/>
      <c r="Z6" s="1"/>
      <c r="AA6" s="1"/>
    </row>
    <row r="7" spans="1:27" ht="32.25" customHeight="1" thickBot="1" x14ac:dyDescent="0.3">
      <c r="B7" s="64" t="s">
        <v>11</v>
      </c>
      <c r="C7" s="59"/>
      <c r="D7" s="65"/>
      <c r="E7" s="65"/>
      <c r="F7" s="66"/>
      <c r="G7" s="67"/>
      <c r="H7" s="4"/>
      <c r="I7" s="40" t="s">
        <v>20</v>
      </c>
      <c r="J7" s="41"/>
      <c r="K7" s="41"/>
      <c r="L7" s="41"/>
      <c r="M7" s="41"/>
      <c r="N7" s="41"/>
      <c r="O7" s="41"/>
      <c r="P7" s="41"/>
      <c r="Q7" s="42"/>
      <c r="R7" s="1"/>
      <c r="S7" s="1"/>
      <c r="T7" s="1"/>
      <c r="U7" s="1"/>
      <c r="V7" s="1"/>
      <c r="W7" s="1"/>
      <c r="X7" s="1"/>
      <c r="Y7" s="1"/>
      <c r="Z7" s="1"/>
      <c r="AA7" s="1"/>
    </row>
    <row r="8" spans="1:27" ht="89.25" x14ac:dyDescent="0.25">
      <c r="B8" s="6" t="s">
        <v>3</v>
      </c>
      <c r="C8" s="7" t="s">
        <v>0</v>
      </c>
      <c r="D8" s="7" t="s">
        <v>7</v>
      </c>
      <c r="E8" s="8" t="s">
        <v>8</v>
      </c>
      <c r="F8" s="8" t="s">
        <v>4</v>
      </c>
      <c r="G8" s="9" t="s">
        <v>9</v>
      </c>
      <c r="H8" s="1"/>
      <c r="I8" s="6" t="s">
        <v>3</v>
      </c>
      <c r="J8" s="7" t="s">
        <v>1</v>
      </c>
      <c r="K8" s="8" t="s">
        <v>19</v>
      </c>
      <c r="L8" s="7" t="s">
        <v>22</v>
      </c>
      <c r="M8" s="7" t="s">
        <v>7</v>
      </c>
      <c r="N8" s="8" t="s">
        <v>8</v>
      </c>
      <c r="O8" s="8" t="s">
        <v>13</v>
      </c>
      <c r="P8" s="8" t="s">
        <v>4</v>
      </c>
      <c r="Q8" s="9" t="s">
        <v>14</v>
      </c>
      <c r="R8" s="1"/>
      <c r="S8" s="1"/>
      <c r="T8" s="1"/>
      <c r="U8" s="1"/>
      <c r="V8" s="1"/>
      <c r="W8" s="1"/>
      <c r="X8" s="1"/>
      <c r="Y8" s="1"/>
      <c r="Z8" s="1"/>
      <c r="AA8" s="1"/>
    </row>
    <row r="9" spans="1:27" ht="333.75" customHeight="1" thickBot="1" x14ac:dyDescent="0.3">
      <c r="A9" s="5"/>
      <c r="B9" s="10">
        <v>1</v>
      </c>
      <c r="C9" s="35" t="s">
        <v>26</v>
      </c>
      <c r="D9" s="11" t="s">
        <v>12</v>
      </c>
      <c r="E9" s="28">
        <f>F3</f>
        <v>13919758.98</v>
      </c>
      <c r="F9" s="12">
        <v>1</v>
      </c>
      <c r="G9" s="20">
        <f>E9*F9</f>
        <v>13919758.98</v>
      </c>
      <c r="H9" s="1"/>
      <c r="I9" s="17">
        <f>B9</f>
        <v>1</v>
      </c>
      <c r="J9" s="27" t="str">
        <f>C9</f>
        <v>«ОКПД2 42.22.22.140. Выполнение капитального ремонта воздушных линий электропередач 0,4 кВ на территории Спасского муниципального района, Красноармейского муниципального района, Тернейского муниципального района, Ольгинского муниципального района, Анучинского муниципального района, Дальнегорского городского округа СП ПЗЭС, СП ПСЭС в рамках выполнения годовой программы ремонтов основных производственных фондов 2023 года для нужд филиала «ПЭС»»</v>
      </c>
      <c r="K9" s="13"/>
      <c r="L9" s="13"/>
      <c r="M9" s="18" t="str">
        <f>D9</f>
        <v>шт.</v>
      </c>
      <c r="N9" s="22">
        <f>E9</f>
        <v>13919758.98</v>
      </c>
      <c r="O9" s="11">
        <v>0</v>
      </c>
      <c r="P9" s="18">
        <f>F9</f>
        <v>1</v>
      </c>
      <c r="Q9" s="19">
        <f>O9*P9</f>
        <v>0</v>
      </c>
      <c r="R9" s="1"/>
      <c r="S9" s="1"/>
      <c r="T9" s="1"/>
      <c r="U9" s="1"/>
      <c r="V9" s="1"/>
      <c r="W9" s="1"/>
      <c r="X9" s="1"/>
      <c r="Y9" s="1"/>
      <c r="Z9" s="1"/>
      <c r="AA9" s="1"/>
    </row>
    <row r="10" spans="1:27" ht="21" customHeight="1" thickBot="1" x14ac:dyDescent="0.3">
      <c r="A10" s="5"/>
      <c r="B10" s="43" t="s">
        <v>5</v>
      </c>
      <c r="C10" s="44"/>
      <c r="D10" s="44"/>
      <c r="E10" s="44"/>
      <c r="F10" s="45"/>
      <c r="G10" s="14">
        <f>SUM(G9:G9)</f>
        <v>13919758.98</v>
      </c>
      <c r="H10" s="1"/>
      <c r="I10" s="43" t="s">
        <v>5</v>
      </c>
      <c r="J10" s="44"/>
      <c r="K10" s="44"/>
      <c r="L10" s="44"/>
      <c r="M10" s="44"/>
      <c r="N10" s="44"/>
      <c r="O10" s="44"/>
      <c r="P10" s="45"/>
      <c r="Q10" s="14">
        <f>SUM(Q9:Q9)</f>
        <v>0</v>
      </c>
      <c r="R10" s="1"/>
      <c r="S10" s="1"/>
      <c r="T10" s="1"/>
      <c r="U10" s="1"/>
      <c r="V10" s="1"/>
      <c r="W10" s="1"/>
      <c r="X10" s="1"/>
      <c r="Y10" s="1"/>
      <c r="Z10" s="1"/>
      <c r="AA10" s="1"/>
    </row>
    <row r="11" spans="1:27" ht="15" customHeight="1" thickBot="1" x14ac:dyDescent="0.3">
      <c r="A11" s="5"/>
      <c r="B11" s="68" t="s">
        <v>15</v>
      </c>
      <c r="C11" s="69"/>
      <c r="D11" s="69"/>
      <c r="E11" s="69"/>
      <c r="F11" s="23">
        <v>0.2</v>
      </c>
      <c r="G11" s="15">
        <f>G10*F11</f>
        <v>2783951.7960000001</v>
      </c>
      <c r="H11" s="1"/>
      <c r="I11" s="29"/>
      <c r="J11" s="46" t="s">
        <v>23</v>
      </c>
      <c r="K11" s="47"/>
      <c r="L11" s="47"/>
      <c r="M11" s="47"/>
      <c r="N11" s="47"/>
      <c r="O11" s="47"/>
      <c r="P11" s="48"/>
      <c r="Q11" s="34">
        <f>O9/N9</f>
        <v>0</v>
      </c>
      <c r="R11" s="1"/>
      <c r="S11" s="1"/>
      <c r="T11" s="1"/>
      <c r="U11" s="1"/>
      <c r="V11" s="1"/>
      <c r="W11" s="1"/>
      <c r="X11" s="1"/>
      <c r="Y11" s="1"/>
      <c r="Z11" s="1"/>
      <c r="AA11" s="1"/>
    </row>
    <row r="12" spans="1:27" ht="15.75" customHeight="1" thickBot="1" x14ac:dyDescent="0.3">
      <c r="A12" s="5"/>
      <c r="B12" s="60" t="s">
        <v>6</v>
      </c>
      <c r="C12" s="61"/>
      <c r="D12" s="61"/>
      <c r="E12" s="61"/>
      <c r="F12" s="62"/>
      <c r="G12" s="16">
        <f>G10+G11</f>
        <v>16703710.776000001</v>
      </c>
      <c r="H12" s="1"/>
      <c r="I12" s="30"/>
      <c r="J12" s="49" t="s">
        <v>24</v>
      </c>
      <c r="K12" s="50"/>
      <c r="L12" s="50"/>
      <c r="M12" s="50"/>
      <c r="N12" s="50"/>
      <c r="O12" s="50"/>
      <c r="P12" s="51"/>
      <c r="Q12" s="31">
        <f>N9*Q11</f>
        <v>0</v>
      </c>
      <c r="R12" s="1"/>
      <c r="S12" s="1"/>
      <c r="T12" s="1"/>
      <c r="U12" s="1"/>
      <c r="V12" s="1"/>
      <c r="W12" s="1"/>
      <c r="X12" s="1"/>
      <c r="Y12" s="1"/>
      <c r="Z12" s="1"/>
      <c r="AA12" s="1"/>
    </row>
    <row r="13" spans="1:27" ht="17.25" customHeight="1" x14ac:dyDescent="0.25">
      <c r="B13" s="39"/>
      <c r="C13" s="39"/>
      <c r="D13" s="39"/>
      <c r="E13" s="39"/>
      <c r="F13" s="39"/>
      <c r="G13" s="39"/>
      <c r="H13" s="1"/>
      <c r="I13" s="52" t="s">
        <v>15</v>
      </c>
      <c r="J13" s="53"/>
      <c r="K13" s="53"/>
      <c r="L13" s="53"/>
      <c r="M13" s="53"/>
      <c r="N13" s="53"/>
      <c r="O13" s="54"/>
      <c r="P13" s="23">
        <v>0.2</v>
      </c>
      <c r="Q13" s="32">
        <f>Q14-Q10</f>
        <v>0</v>
      </c>
      <c r="R13" s="1"/>
      <c r="S13" s="1"/>
      <c r="T13" s="1"/>
      <c r="U13" s="1"/>
      <c r="V13" s="1"/>
      <c r="W13" s="1"/>
      <c r="X13" s="1"/>
      <c r="Y13" s="1"/>
      <c r="Z13" s="1"/>
      <c r="AA13" s="1"/>
    </row>
    <row r="14" spans="1:27" ht="18.75" customHeight="1" thickBot="1" x14ac:dyDescent="0.3">
      <c r="B14" s="39"/>
      <c r="C14" s="39"/>
      <c r="D14" s="39"/>
      <c r="E14" s="39"/>
      <c r="F14" s="39"/>
      <c r="G14" s="39"/>
      <c r="H14" s="2"/>
      <c r="I14" s="55" t="s">
        <v>6</v>
      </c>
      <c r="J14" s="56"/>
      <c r="K14" s="56"/>
      <c r="L14" s="56"/>
      <c r="M14" s="56"/>
      <c r="N14" s="56"/>
      <c r="O14" s="56"/>
      <c r="P14" s="57"/>
      <c r="Q14" s="33">
        <f>Q10*1.2</f>
        <v>0</v>
      </c>
      <c r="R14" s="2"/>
      <c r="S14" s="2"/>
      <c r="T14" s="2"/>
      <c r="U14" s="2"/>
      <c r="V14" s="2"/>
      <c r="W14" s="2"/>
      <c r="X14" s="2"/>
      <c r="Y14" s="2"/>
      <c r="Z14" s="2"/>
      <c r="AA14" s="1"/>
    </row>
    <row r="15" spans="1:27" ht="19.5" x14ac:dyDescent="0.25">
      <c r="J15" s="38"/>
      <c r="K15" s="38"/>
      <c r="L15" s="24"/>
      <c r="AA15" s="1"/>
    </row>
    <row r="16" spans="1:27" ht="82.5" customHeight="1" x14ac:dyDescent="0.25">
      <c r="J16" s="36" t="s">
        <v>25</v>
      </c>
      <c r="K16" s="37"/>
      <c r="L16" s="25"/>
    </row>
    <row r="17" spans="10:12" ht="19.5" x14ac:dyDescent="0.25">
      <c r="J17" s="38"/>
      <c r="K17" s="38"/>
      <c r="L17" s="24"/>
    </row>
  </sheetData>
  <sheetProtection formatCells="0" formatColumns="0" formatRows="0" insertRows="0" deleteRows="0"/>
  <mergeCells count="20">
    <mergeCell ref="B1:Q1"/>
    <mergeCell ref="B3:E3"/>
    <mergeCell ref="B10:F10"/>
    <mergeCell ref="B12:F12"/>
    <mergeCell ref="B4:G4"/>
    <mergeCell ref="B7:G7"/>
    <mergeCell ref="B11:E11"/>
    <mergeCell ref="I4:L4"/>
    <mergeCell ref="I3:Q3"/>
    <mergeCell ref="J16:K16"/>
    <mergeCell ref="J17:K17"/>
    <mergeCell ref="J15:K15"/>
    <mergeCell ref="B14:G14"/>
    <mergeCell ref="I7:Q7"/>
    <mergeCell ref="I10:P10"/>
    <mergeCell ref="B13:G13"/>
    <mergeCell ref="J11:P11"/>
    <mergeCell ref="J12:P12"/>
    <mergeCell ref="I13:O13"/>
    <mergeCell ref="I14:P14"/>
  </mergeCells>
  <pageMargins left="0.7" right="0.7" top="0.75" bottom="0.75" header="0.3" footer="0.3"/>
  <pageSetup paperSize="9" orientation="portrait" r:id="rId1"/>
  <ignoredErrors>
    <ignoredError sqref="M9" unlocked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Структура НМЦ и форма КП</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Иваненко Елена Сергеевна</dc:creator>
  <cp:lastModifiedBy>Коваленко Ольга Викторовна</cp:lastModifiedBy>
  <dcterms:created xsi:type="dcterms:W3CDTF">2018-05-22T01:14:50Z</dcterms:created>
  <dcterms:modified xsi:type="dcterms:W3CDTF">2023-05-23T01:22:55Z</dcterms:modified>
</cp:coreProperties>
</file>